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Поправки 2 РАБОТАЕМ\Приложения\"/>
    </mc:Choice>
  </mc:AlternateContent>
  <bookViews>
    <workbookView xWindow="0" yWindow="0" windowWidth="13200" windowHeight="6060"/>
  </bookViews>
  <sheets>
    <sheet name="Приложение 7" sheetId="1" r:id="rId1"/>
  </sheets>
  <definedNames>
    <definedName name="_xlnm.Print_Titles" localSheetId="0">'Приложение 7'!$8:$11</definedName>
    <definedName name="_xlnm.Print_Area" localSheetId="0">'Приложение 7'!$A$1:$M$64</definedName>
  </definedNames>
  <calcPr calcId="162913"/>
</workbook>
</file>

<file path=xl/calcChain.xml><?xml version="1.0" encoding="utf-8"?>
<calcChain xmlns="http://schemas.openxmlformats.org/spreadsheetml/2006/main">
  <c r="C66" i="1" l="1"/>
  <c r="D66" i="1"/>
  <c r="F66" i="1"/>
  <c r="G66" i="1"/>
  <c r="H66" i="1"/>
  <c r="I66" i="1"/>
  <c r="J66" i="1"/>
  <c r="K66" i="1"/>
  <c r="L66" i="1"/>
  <c r="M66" i="1"/>
  <c r="C65" i="1"/>
  <c r="D65" i="1"/>
  <c r="E65" i="1"/>
  <c r="E66" i="1" s="1"/>
  <c r="F65" i="1"/>
  <c r="G65" i="1"/>
  <c r="H65" i="1"/>
  <c r="I65" i="1"/>
  <c r="J65" i="1"/>
  <c r="K65" i="1"/>
  <c r="L65" i="1"/>
  <c r="M65" i="1"/>
  <c r="B65" i="1"/>
  <c r="B66" i="1" s="1"/>
</calcChain>
</file>

<file path=xl/sharedStrings.xml><?xml version="1.0" encoding="utf-8"?>
<sst xmlns="http://schemas.openxmlformats.org/spreadsheetml/2006/main" count="77" uniqueCount="67">
  <si>
    <t>МАУ "Городской культурный центр", ул. Сибирская, 2, г. Сургут. Реконструкция</t>
  </si>
  <si>
    <t>Спортивное ядро в микрорайоне № 35-А г.Сургута. Спортивный центр с административно-бытовыми помещениями</t>
  </si>
  <si>
    <t>Театр актера и куклы "Петрушка" в г. Сургуте</t>
  </si>
  <si>
    <t>Автомобильная дорога местного значения улица Университетская в части от проспекта Пролетарского до улицы Иосифа Каролинского. Реконструкция</t>
  </si>
  <si>
    <t>Дорога с инженерными сетями ул. Усольцева на участке от ул. Есенина до Тюменского тракта в городе Сургуте</t>
  </si>
  <si>
    <t>Подъездной путь к территории жилой застройки "Марьина Гора" в г. Сургуте</t>
  </si>
  <si>
    <t>Освещение для обеспечения безопасного подхода детей к СОШ №45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</si>
  <si>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</si>
  <si>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Улица 4 "З" от Югорского тракта до автомобильной дороги к п. Белый Яр в г. 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</si>
  <si>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</si>
  <si>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</si>
  <si>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Улица Тюменская от ул. Сосновой до ул. Монтажников в г.Сургуте</t>
  </si>
  <si>
    <t>Сети газоснабжения "Научно-технологического центра в городе Сургуте"</t>
  </si>
  <si>
    <t>Проезд с ул. Островского вдоль БУ ХМАО-Югры "СКТБ" в г. Сургуте</t>
  </si>
  <si>
    <t>Канализационный коллектор по Тюменскому тракту от ул. 3 "З" до ул. 5 "З" в г. Сургуте</t>
  </si>
  <si>
    <t>Сети водоснабжения "Научно-технологического центра в городе Сургуте"</t>
  </si>
  <si>
    <t>Сети водоотведения "Научно-технологического центра в городе Сургуте"</t>
  </si>
  <si>
    <t>Магистральная улица 1-В на участке от улицы 4-В до улицы 5-В с сетями инженерного обеспечения в г. Сургуте. Реконструкция</t>
  </si>
  <si>
    <t>Проезд Мунарева на участке от пр. Комсомольский до ул. Мелик-Карамова в г. Сургуте</t>
  </si>
  <si>
    <t>Магистральный водовод для нужд Поймы-2, "Научно-технологического центра в городе Сургуте" и перспективной застройки</t>
  </si>
  <si>
    <t>Водовод от ВК-50 в районе кольца ГРЭС до ВК-15 по ул. Пионерная с устройством повысительной насосной станции</t>
  </si>
  <si>
    <t>Инженерные сети и подъездные пути к СОШ в мкр. 30 А</t>
  </si>
  <si>
    <t>Сети ливневой канализации с локально-очистными сооружениями в Восточном районе в г. Сургуте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</si>
  <si>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</si>
  <si>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</t>
  </si>
  <si>
    <t>Сети ливневой канализации с локально-очистными сооружениями для Западного и Центрального районов в г. Сургуте</t>
  </si>
  <si>
    <t>Участок набережной протоки Кривуля в г.Сургуте</t>
  </si>
  <si>
    <t>Водоснабжение поселка Кедровый-1, г. Сургут</t>
  </si>
  <si>
    <t>Водоснабжение поселка Кедровый-2, г. Сургут</t>
  </si>
  <si>
    <t>Новое кладбище "Чернореченское-2" в г. Сургут. I пусковой комплекс. 7 этап строительства</t>
  </si>
  <si>
    <t>Новое кладбище "Чернореченское-2" в г. Сургут. I пусковой комплекс. 6 этап строительства</t>
  </si>
  <si>
    <t>Улица Киртбая от пр. Ленина до ул. 1 "З" в г. Сургуте</t>
  </si>
  <si>
    <t>Водоснабжение по ул. Речная в г. Сургуте</t>
  </si>
  <si>
    <t>Внутриквартальный проезд с устройством открытой автостоянки в мкр. 37 г. Сургута</t>
  </si>
  <si>
    <t>Вынос сетей водоснабжения с территории СОШ в мкр. 5А г.Сургута</t>
  </si>
  <si>
    <t>Выплата выкупных цен за изымаемые жилые помещения собственникам жилых помещений</t>
  </si>
  <si>
    <t>Подъездные пути и инженерные сети к СОШ в квартале Пойма-5 г. Сургута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</si>
  <si>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</si>
  <si>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Инженерные сети к средней общеобразовательной школе в 16А микрорайоне г. Сургута (Общеобразовательная организация с универсальной безбарьерной средой)</t>
  </si>
  <si>
    <t>Приобретение жилых помещений</t>
  </si>
  <si>
    <t>Подъездные пути и инженерные сети к нежилому зданию для размещения общеобразовательной организации с универсальной безбарьерной средой в 31Б мкр.</t>
  </si>
  <si>
    <t>Инженерные сети к средней общеобразовательной школе в микрорайоне 24 г. Сургута (Общеобразовательная организация с универсальной безбарьерной средой)</t>
  </si>
  <si>
    <t>Инженерные сети к СОШ в мкр. 34 г. Сургута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</si>
  <si>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</si>
  <si>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Кабельная линия 10 кВ от ТП-25 до ТП-26 в 31 мкр. в г. Сургуте</t>
  </si>
  <si>
    <t>Водоотведение поселка Юность в г. Сургуте</t>
  </si>
  <si>
    <t>Водоснабжение поселка Юность в г. Сургуте</t>
  </si>
  <si>
    <t>Путепровод по ул. Маяковского в районе РЦ "Аквилон" через магистральные тепловые сети 1*6 в г. Сургуте. Реконструкция</t>
  </si>
  <si>
    <t>Дорога с инженерными сетями ул. Усольцева на участке от ул. Билецкого до ул. Аэрофлотской в г. Сургуте</t>
  </si>
  <si>
    <t>Реконструкция привокзальной площади в границах красных линий улицы Привокзальной</t>
  </si>
  <si>
    <t>Участок дороги с инженерными сетями ул. Усольцева на участке от ул. Шидловского до ул. Семена Билецкого в г. Сургуте</t>
  </si>
  <si>
    <t>2023 год</t>
  </si>
  <si>
    <t>Всего</t>
  </si>
  <si>
    <t>в том числе:</t>
  </si>
  <si>
    <t>за счет средств окружного бюджета</t>
  </si>
  <si>
    <t>за счет средств местного бюджета</t>
  </si>
  <si>
    <t>2024 год</t>
  </si>
  <si>
    <t>2025 год</t>
  </si>
  <si>
    <t>за счет средств федерального бюджета</t>
  </si>
  <si>
    <t>Наименование</t>
  </si>
  <si>
    <t>ВСЕГО</t>
  </si>
  <si>
    <t>Приложение 7</t>
  </si>
  <si>
    <t>к решению Думы города</t>
  </si>
  <si>
    <t>от  _______  №  ________</t>
  </si>
  <si>
    <t>Распределение бюджетных ассигнований бюджета городского округа Сургут Ханты-Мансийского автономного округа – Югры 
на 2023 год и плановый период 2024 – 2025 годов на осуществление капитальных вложений в объекты муниципальной собственности 
по объектам и источникам их финансового обеспечения в разрезе бюджетов бюджетной системы Российской Федерации</t>
  </si>
  <si>
    <t>(рублей)</t>
  </si>
  <si>
    <t>Вынос инженерных сетей из-под застройки земельных участков, предназначенных для размещения спортивных сооружений на пересечении улиц Маяковского и 30 лет Победы г. Сургута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</si>
</sst>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4" fillId="0" borderId="2" xfId="0" applyNumberFormat="1" applyFont="1" applyBorder="1" applyAlignment="1" applyProtection="1">
      <alignment horizontal="left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/>
    <xf numFmtId="4" fontId="6" fillId="3" borderId="1" xfId="0" applyNumberFormat="1" applyFont="1" applyFill="1" applyBorder="1" applyAlignment="1" applyProtection="1">
      <alignment horizontal="left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left"/>
    </xf>
    <xf numFmtId="0" fontId="4" fillId="0" borderId="0" xfId="0" applyFont="1" applyAlignment="1">
      <alignment horizontal="right"/>
    </xf>
    <xf numFmtId="4" fontId="6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49" fontId="4" fillId="2" borderId="2" xfId="0" applyNumberFormat="1" applyFont="1" applyFill="1" applyBorder="1" applyAlignment="1" applyProtection="1">
      <alignment horizontal="left" vertical="center" wrapText="1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6"/>
  <sheetViews>
    <sheetView showGridLines="0" tabSelected="1" view="pageBreakPreview" zoomScaleNormal="100" zoomScaleSheetLayoutView="100" workbookViewId="0">
      <selection activeCell="K13" sqref="K13"/>
    </sheetView>
  </sheetViews>
  <sheetFormatPr defaultRowHeight="12.75" customHeight="1" x14ac:dyDescent="0.2"/>
  <cols>
    <col min="1" max="1" width="48.140625" style="4" customWidth="1"/>
    <col min="2" max="2" width="18.28515625" bestFit="1" customWidth="1"/>
    <col min="3" max="3" width="14.85546875" customWidth="1"/>
    <col min="4" max="5" width="17.5703125" customWidth="1"/>
    <col min="6" max="6" width="18.28515625" bestFit="1" customWidth="1"/>
    <col min="7" max="7" width="14.85546875" customWidth="1"/>
    <col min="8" max="8" width="17.5703125" customWidth="1"/>
    <col min="9" max="9" width="19.85546875" bestFit="1" customWidth="1"/>
    <col min="10" max="10" width="18.28515625" bestFit="1" customWidth="1"/>
    <col min="11" max="11" width="14.5703125" customWidth="1"/>
    <col min="12" max="13" width="15.7109375" customWidth="1"/>
  </cols>
  <sheetData>
    <row r="1" spans="1:13" ht="18.75" x14ac:dyDescent="0.3">
      <c r="A1" s="1"/>
      <c r="B1" s="1"/>
      <c r="C1" s="1"/>
      <c r="D1" s="1"/>
      <c r="E1" s="1"/>
      <c r="F1" s="1"/>
      <c r="G1" s="1"/>
      <c r="H1" s="1"/>
      <c r="L1" s="7" t="s">
        <v>61</v>
      </c>
    </row>
    <row r="2" spans="1:13" ht="18.75" x14ac:dyDescent="0.3">
      <c r="A2" s="1"/>
      <c r="B2" s="1"/>
      <c r="C2" s="1"/>
      <c r="D2" s="1"/>
      <c r="E2" s="1"/>
      <c r="F2" s="1"/>
      <c r="G2" s="1"/>
      <c r="H2" s="1"/>
      <c r="L2" s="7" t="s">
        <v>62</v>
      </c>
    </row>
    <row r="3" spans="1:13" ht="18.75" x14ac:dyDescent="0.3">
      <c r="A3" s="1"/>
      <c r="B3" s="1"/>
      <c r="C3" s="1"/>
      <c r="D3" s="1"/>
      <c r="E3" s="1"/>
      <c r="F3" s="1"/>
      <c r="G3" s="1"/>
      <c r="H3" s="1"/>
      <c r="L3" s="7" t="s">
        <v>63</v>
      </c>
    </row>
    <row r="4" spans="1:13" ht="15.4" customHeight="1" x14ac:dyDescent="0.2">
      <c r="A4" s="1"/>
      <c r="B4" s="1"/>
      <c r="C4" s="1"/>
      <c r="D4" s="1"/>
      <c r="E4" s="1"/>
      <c r="F4" s="1"/>
      <c r="G4" s="1"/>
      <c r="H4" s="1"/>
    </row>
    <row r="5" spans="1:13" ht="70.5" customHeight="1" x14ac:dyDescent="0.2">
      <c r="A5" s="19" t="s">
        <v>64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">
      <c r="A6" s="1"/>
      <c r="B6" s="1"/>
      <c r="C6" s="1"/>
      <c r="D6" s="1"/>
      <c r="E6" s="1"/>
      <c r="F6" s="1"/>
      <c r="G6" s="1"/>
      <c r="H6" s="1"/>
    </row>
    <row r="7" spans="1:13" ht="15.75" x14ac:dyDescent="0.25">
      <c r="A7" s="1"/>
      <c r="B7" s="1"/>
      <c r="C7" s="1"/>
      <c r="D7" s="1"/>
      <c r="E7" s="1"/>
      <c r="F7" s="1"/>
      <c r="G7" s="1"/>
      <c r="H7" s="1"/>
      <c r="M7" s="8" t="s">
        <v>65</v>
      </c>
    </row>
    <row r="8" spans="1:13" ht="15.75" x14ac:dyDescent="0.2">
      <c r="A8" s="17" t="s">
        <v>59</v>
      </c>
      <c r="B8" s="16" t="s">
        <v>51</v>
      </c>
      <c r="C8" s="16"/>
      <c r="D8" s="16"/>
      <c r="E8" s="16"/>
      <c r="F8" s="16" t="s">
        <v>56</v>
      </c>
      <c r="G8" s="16"/>
      <c r="H8" s="16"/>
      <c r="I8" s="16"/>
      <c r="J8" s="16" t="s">
        <v>57</v>
      </c>
      <c r="K8" s="16"/>
      <c r="L8" s="16"/>
      <c r="M8" s="16"/>
    </row>
    <row r="9" spans="1:13" ht="15.75" x14ac:dyDescent="0.2">
      <c r="A9" s="17"/>
      <c r="B9" s="18" t="s">
        <v>52</v>
      </c>
      <c r="C9" s="15" t="s">
        <v>53</v>
      </c>
      <c r="D9" s="15"/>
      <c r="E9" s="15"/>
      <c r="F9" s="18" t="s">
        <v>52</v>
      </c>
      <c r="G9" s="15" t="s">
        <v>53</v>
      </c>
      <c r="H9" s="15"/>
      <c r="I9" s="15"/>
      <c r="J9" s="18" t="s">
        <v>52</v>
      </c>
      <c r="K9" s="15" t="s">
        <v>53</v>
      </c>
      <c r="L9" s="15"/>
      <c r="M9" s="15"/>
    </row>
    <row r="10" spans="1:13" ht="12.75" customHeight="1" x14ac:dyDescent="0.2">
      <c r="A10" s="17"/>
      <c r="B10" s="18"/>
      <c r="C10" s="15" t="s">
        <v>58</v>
      </c>
      <c r="D10" s="15" t="s">
        <v>54</v>
      </c>
      <c r="E10" s="15" t="s">
        <v>55</v>
      </c>
      <c r="F10" s="18"/>
      <c r="G10" s="15" t="s">
        <v>58</v>
      </c>
      <c r="H10" s="15" t="s">
        <v>54</v>
      </c>
      <c r="I10" s="15" t="s">
        <v>55</v>
      </c>
      <c r="J10" s="18"/>
      <c r="K10" s="15" t="s">
        <v>58</v>
      </c>
      <c r="L10" s="15" t="s">
        <v>54</v>
      </c>
      <c r="M10" s="15" t="s">
        <v>55</v>
      </c>
    </row>
    <row r="11" spans="1:13" ht="50.25" customHeight="1" x14ac:dyDescent="0.2">
      <c r="A11" s="17"/>
      <c r="B11" s="18"/>
      <c r="C11" s="15"/>
      <c r="D11" s="15"/>
      <c r="E11" s="15"/>
      <c r="F11" s="18"/>
      <c r="G11" s="15"/>
      <c r="H11" s="15"/>
      <c r="I11" s="15"/>
      <c r="J11" s="18"/>
      <c r="K11" s="15"/>
      <c r="L11" s="15"/>
      <c r="M11" s="15"/>
    </row>
    <row r="12" spans="1:13" ht="15.75" x14ac:dyDescent="0.2">
      <c r="A12" s="5" t="s">
        <v>60</v>
      </c>
      <c r="B12" s="6">
        <v>4932655110.6000004</v>
      </c>
      <c r="C12" s="6">
        <v>13348700</v>
      </c>
      <c r="D12" s="6">
        <v>3780762000</v>
      </c>
      <c r="E12" s="6">
        <v>1138544410.5999999</v>
      </c>
      <c r="F12" s="6">
        <v>2937907522.8200002</v>
      </c>
      <c r="G12" s="6">
        <v>19846000</v>
      </c>
      <c r="H12" s="6">
        <v>1913648500</v>
      </c>
      <c r="I12" s="6">
        <v>1004413022.8200001</v>
      </c>
      <c r="J12" s="6">
        <v>1690865751.9300001</v>
      </c>
      <c r="K12" s="6">
        <v>19846000</v>
      </c>
      <c r="L12" s="6">
        <v>911784600</v>
      </c>
      <c r="M12" s="6">
        <v>759235151.92999995</v>
      </c>
    </row>
    <row r="13" spans="1:13" ht="47.25" x14ac:dyDescent="0.2">
      <c r="A13" s="2" t="s">
        <v>1</v>
      </c>
      <c r="B13" s="9"/>
      <c r="C13" s="3"/>
      <c r="D13" s="3"/>
      <c r="E13" s="3"/>
      <c r="F13" s="9">
        <v>124054097.48999999</v>
      </c>
      <c r="G13" s="3"/>
      <c r="H13" s="3"/>
      <c r="I13" s="3">
        <v>124054097.48999999</v>
      </c>
      <c r="J13" s="9"/>
      <c r="K13" s="3"/>
      <c r="L13" s="3"/>
      <c r="M13" s="3"/>
    </row>
    <row r="14" spans="1:13" ht="31.5" x14ac:dyDescent="0.2">
      <c r="A14" s="2" t="s">
        <v>0</v>
      </c>
      <c r="B14" s="9">
        <v>2850000</v>
      </c>
      <c r="C14" s="3"/>
      <c r="D14" s="3"/>
      <c r="E14" s="3">
        <v>2850000</v>
      </c>
      <c r="F14" s="9"/>
      <c r="G14" s="3"/>
      <c r="H14" s="3"/>
      <c r="I14" s="3"/>
      <c r="J14" s="9"/>
      <c r="K14" s="3"/>
      <c r="L14" s="3"/>
      <c r="M14" s="3"/>
    </row>
    <row r="15" spans="1:13" ht="21" customHeight="1" x14ac:dyDescent="0.2">
      <c r="A15" s="2" t="s">
        <v>2</v>
      </c>
      <c r="B15" s="9"/>
      <c r="C15" s="3"/>
      <c r="D15" s="3"/>
      <c r="E15" s="3"/>
      <c r="F15" s="9"/>
      <c r="G15" s="3"/>
      <c r="H15" s="3"/>
      <c r="I15" s="3"/>
      <c r="J15" s="9">
        <v>28164740</v>
      </c>
      <c r="K15" s="3"/>
      <c r="L15" s="3"/>
      <c r="M15" s="3">
        <v>28164740</v>
      </c>
    </row>
    <row r="16" spans="1:13" ht="47.25" x14ac:dyDescent="0.2">
      <c r="A16" s="2" t="s">
        <v>4</v>
      </c>
      <c r="B16" s="9">
        <v>314696520</v>
      </c>
      <c r="C16" s="3"/>
      <c r="D16" s="3"/>
      <c r="E16" s="3">
        <v>314696520</v>
      </c>
      <c r="F16" s="9"/>
      <c r="G16" s="3"/>
      <c r="H16" s="3"/>
      <c r="I16" s="3"/>
      <c r="J16" s="9"/>
      <c r="K16" s="3"/>
      <c r="L16" s="3"/>
      <c r="M16" s="3"/>
    </row>
    <row r="17" spans="1:13" ht="47.25" x14ac:dyDescent="0.2">
      <c r="A17" s="2" t="s">
        <v>48</v>
      </c>
      <c r="B17" s="9"/>
      <c r="C17" s="3"/>
      <c r="D17" s="3"/>
      <c r="E17" s="3"/>
      <c r="F17" s="9">
        <v>16930830</v>
      </c>
      <c r="G17" s="3"/>
      <c r="H17" s="3"/>
      <c r="I17" s="3">
        <v>16930830</v>
      </c>
      <c r="J17" s="9"/>
      <c r="K17" s="3"/>
      <c r="L17" s="3"/>
      <c r="M17" s="3"/>
    </row>
    <row r="18" spans="1:13" ht="47.25" x14ac:dyDescent="0.2">
      <c r="A18" s="2" t="s">
        <v>50</v>
      </c>
      <c r="B18" s="9"/>
      <c r="C18" s="3"/>
      <c r="D18" s="3"/>
      <c r="E18" s="3"/>
      <c r="F18" s="9">
        <v>100100426.56999999</v>
      </c>
      <c r="G18" s="3"/>
      <c r="H18" s="3"/>
      <c r="I18" s="3">
        <v>100100426.56999999</v>
      </c>
      <c r="J18" s="9">
        <v>154357913.43000001</v>
      </c>
      <c r="K18" s="3"/>
      <c r="L18" s="3"/>
      <c r="M18" s="3">
        <v>154357913.43000001</v>
      </c>
    </row>
    <row r="19" spans="1:13" ht="63" x14ac:dyDescent="0.2">
      <c r="A19" s="2" t="s">
        <v>3</v>
      </c>
      <c r="B19" s="9">
        <v>3788547.86</v>
      </c>
      <c r="C19" s="3"/>
      <c r="D19" s="3"/>
      <c r="E19" s="3">
        <v>3788547.86</v>
      </c>
      <c r="F19" s="9"/>
      <c r="G19" s="3"/>
      <c r="H19" s="3"/>
      <c r="I19" s="3"/>
      <c r="J19" s="9"/>
      <c r="K19" s="3"/>
      <c r="L19" s="3"/>
      <c r="M19" s="3"/>
    </row>
    <row r="20" spans="1:13" ht="47.25" x14ac:dyDescent="0.2">
      <c r="A20" s="2" t="s">
        <v>8</v>
      </c>
      <c r="B20" s="9">
        <v>9375.9599999999991</v>
      </c>
      <c r="C20" s="3"/>
      <c r="D20" s="3"/>
      <c r="E20" s="3">
        <v>9375.9599999999991</v>
      </c>
      <c r="F20" s="9"/>
      <c r="G20" s="3"/>
      <c r="H20" s="3"/>
      <c r="I20" s="3"/>
      <c r="J20" s="9"/>
      <c r="K20" s="3"/>
      <c r="L20" s="3"/>
      <c r="M20" s="3"/>
    </row>
    <row r="21" spans="1:13" ht="47.25" x14ac:dyDescent="0.2">
      <c r="A21" s="2" t="s">
        <v>17</v>
      </c>
      <c r="B21" s="9"/>
      <c r="C21" s="3"/>
      <c r="D21" s="3"/>
      <c r="E21" s="3"/>
      <c r="F21" s="9">
        <v>103088.34</v>
      </c>
      <c r="G21" s="3"/>
      <c r="H21" s="3"/>
      <c r="I21" s="3">
        <v>103088.34</v>
      </c>
      <c r="J21" s="9"/>
      <c r="K21" s="3"/>
      <c r="L21" s="3"/>
      <c r="M21" s="3"/>
    </row>
    <row r="22" spans="1:13" ht="31.5" x14ac:dyDescent="0.2">
      <c r="A22" s="2" t="s">
        <v>11</v>
      </c>
      <c r="B22" s="9">
        <v>7106.4</v>
      </c>
      <c r="C22" s="3"/>
      <c r="D22" s="3"/>
      <c r="E22" s="3">
        <v>7106.4</v>
      </c>
      <c r="F22" s="9"/>
      <c r="G22" s="3"/>
      <c r="H22" s="3"/>
      <c r="I22" s="3"/>
      <c r="J22" s="9"/>
      <c r="K22" s="3"/>
      <c r="L22" s="3"/>
      <c r="M22" s="3"/>
    </row>
    <row r="23" spans="1:13" ht="31.5" x14ac:dyDescent="0.2">
      <c r="A23" s="2" t="s">
        <v>31</v>
      </c>
      <c r="B23" s="9"/>
      <c r="C23" s="3"/>
      <c r="D23" s="3"/>
      <c r="E23" s="3"/>
      <c r="F23" s="9">
        <v>86559100.420000002</v>
      </c>
      <c r="G23" s="3"/>
      <c r="H23" s="3"/>
      <c r="I23" s="3">
        <v>86559100.420000002</v>
      </c>
      <c r="J23" s="9">
        <v>42344234.5</v>
      </c>
      <c r="K23" s="3"/>
      <c r="L23" s="3"/>
      <c r="M23" s="3">
        <v>42344234.5</v>
      </c>
    </row>
    <row r="24" spans="1:13" ht="31.5" x14ac:dyDescent="0.2">
      <c r="A24" s="11" t="s">
        <v>13</v>
      </c>
      <c r="B24" s="9">
        <v>20870751.84</v>
      </c>
      <c r="C24" s="3"/>
      <c r="D24" s="3"/>
      <c r="E24" s="3">
        <v>20870751.84</v>
      </c>
      <c r="F24" s="9"/>
      <c r="G24" s="3"/>
      <c r="H24" s="3"/>
      <c r="I24" s="3"/>
      <c r="J24" s="9"/>
      <c r="K24" s="3"/>
      <c r="L24" s="3"/>
      <c r="M24" s="3"/>
    </row>
    <row r="25" spans="1:13" ht="47.25" x14ac:dyDescent="0.2">
      <c r="A25" s="2" t="s">
        <v>18</v>
      </c>
      <c r="B25" s="9"/>
      <c r="C25" s="3"/>
      <c r="D25" s="3"/>
      <c r="E25" s="3"/>
      <c r="F25" s="9">
        <v>103007300</v>
      </c>
      <c r="G25" s="3"/>
      <c r="H25" s="3"/>
      <c r="I25" s="3">
        <v>103007300</v>
      </c>
      <c r="J25" s="9">
        <v>61610350</v>
      </c>
      <c r="K25" s="3"/>
      <c r="L25" s="3"/>
      <c r="M25" s="3">
        <v>61610350</v>
      </c>
    </row>
    <row r="26" spans="1:13" ht="31.5" x14ac:dyDescent="0.2">
      <c r="A26" s="2" t="s">
        <v>33</v>
      </c>
      <c r="B26" s="9"/>
      <c r="C26" s="3"/>
      <c r="D26" s="3"/>
      <c r="E26" s="3"/>
      <c r="F26" s="9">
        <v>75772520</v>
      </c>
      <c r="G26" s="3"/>
      <c r="H26" s="3"/>
      <c r="I26" s="3">
        <v>75772520</v>
      </c>
      <c r="J26" s="9">
        <v>30796620</v>
      </c>
      <c r="K26" s="3"/>
      <c r="L26" s="3"/>
      <c r="M26" s="3">
        <v>30796620</v>
      </c>
    </row>
    <row r="27" spans="1:13" ht="47.25" x14ac:dyDescent="0.2">
      <c r="A27" s="11" t="s">
        <v>49</v>
      </c>
      <c r="B27" s="9">
        <v>12000000</v>
      </c>
      <c r="C27" s="3"/>
      <c r="D27" s="3"/>
      <c r="E27" s="3">
        <v>12000000</v>
      </c>
      <c r="F27" s="9"/>
      <c r="G27" s="3"/>
      <c r="H27" s="3"/>
      <c r="I27" s="3"/>
      <c r="J27" s="9"/>
      <c r="K27" s="3"/>
      <c r="L27" s="3"/>
      <c r="M27" s="3"/>
    </row>
    <row r="28" spans="1:13" ht="31.5" x14ac:dyDescent="0.2">
      <c r="A28" s="11" t="s">
        <v>26</v>
      </c>
      <c r="B28" s="9">
        <v>1113740300</v>
      </c>
      <c r="C28" s="3"/>
      <c r="D28" s="3">
        <v>890992200</v>
      </c>
      <c r="E28" s="3">
        <v>222748100</v>
      </c>
      <c r="F28" s="9">
        <v>1048333500</v>
      </c>
      <c r="G28" s="3"/>
      <c r="H28" s="3">
        <v>838666800</v>
      </c>
      <c r="I28" s="3">
        <v>209666700</v>
      </c>
      <c r="J28" s="9"/>
      <c r="K28" s="3"/>
      <c r="L28" s="3"/>
      <c r="M28" s="3"/>
    </row>
    <row r="29" spans="1:13" ht="78.75" x14ac:dyDescent="0.2">
      <c r="A29" s="11" t="s">
        <v>7</v>
      </c>
      <c r="B29" s="9">
        <v>383778500</v>
      </c>
      <c r="C29" s="3"/>
      <c r="D29" s="3">
        <v>345400600</v>
      </c>
      <c r="E29" s="3">
        <v>38377900</v>
      </c>
      <c r="F29" s="9">
        <v>377999700</v>
      </c>
      <c r="G29" s="3"/>
      <c r="H29" s="3">
        <v>340199600</v>
      </c>
      <c r="I29" s="3">
        <v>37800100</v>
      </c>
      <c r="J29" s="9"/>
      <c r="K29" s="3"/>
      <c r="L29" s="3"/>
      <c r="M29" s="3"/>
    </row>
    <row r="30" spans="1:13" ht="78.75" x14ac:dyDescent="0.2">
      <c r="A30" s="11" t="s">
        <v>23</v>
      </c>
      <c r="B30" s="9">
        <v>152638000.31999999</v>
      </c>
      <c r="C30" s="3"/>
      <c r="D30" s="3">
        <v>145006100</v>
      </c>
      <c r="E30" s="3">
        <v>7631900.3200000003</v>
      </c>
      <c r="F30" s="9"/>
      <c r="G30" s="3"/>
      <c r="H30" s="3"/>
      <c r="I30" s="3"/>
      <c r="J30" s="9"/>
      <c r="K30" s="3"/>
      <c r="L30" s="3"/>
      <c r="M30" s="3"/>
    </row>
    <row r="31" spans="1:13" ht="63" x14ac:dyDescent="0.2">
      <c r="A31" s="11" t="s">
        <v>24</v>
      </c>
      <c r="B31" s="9">
        <v>106454635.14</v>
      </c>
      <c r="C31" s="3"/>
      <c r="D31" s="3">
        <v>101131900</v>
      </c>
      <c r="E31" s="3">
        <v>5322735.1399999997</v>
      </c>
      <c r="F31" s="9"/>
      <c r="G31" s="3"/>
      <c r="H31" s="3"/>
      <c r="I31" s="3"/>
      <c r="J31" s="9"/>
      <c r="K31" s="3"/>
      <c r="L31" s="3"/>
      <c r="M31" s="3"/>
    </row>
    <row r="32" spans="1:13" ht="47.25" x14ac:dyDescent="0.2">
      <c r="A32" s="11" t="s">
        <v>19</v>
      </c>
      <c r="B32" s="9">
        <v>120951000</v>
      </c>
      <c r="C32" s="3"/>
      <c r="D32" s="3">
        <v>114903400</v>
      </c>
      <c r="E32" s="3">
        <v>6047600</v>
      </c>
      <c r="F32" s="9"/>
      <c r="G32" s="3"/>
      <c r="H32" s="3"/>
      <c r="I32" s="3"/>
      <c r="J32" s="9"/>
      <c r="K32" s="3"/>
      <c r="L32" s="3"/>
      <c r="M32" s="3"/>
    </row>
    <row r="33" spans="1:13" ht="31.5" x14ac:dyDescent="0.2">
      <c r="A33" s="11" t="s">
        <v>9</v>
      </c>
      <c r="B33" s="9">
        <v>418715215.19999999</v>
      </c>
      <c r="C33" s="3"/>
      <c r="D33" s="3">
        <v>397779400</v>
      </c>
      <c r="E33" s="3">
        <v>20935815.199999999</v>
      </c>
      <c r="F33" s="9"/>
      <c r="G33" s="3"/>
      <c r="H33" s="3"/>
      <c r="I33" s="3"/>
      <c r="J33" s="9"/>
      <c r="K33" s="3"/>
      <c r="L33" s="3"/>
      <c r="M33" s="3"/>
    </row>
    <row r="34" spans="1:13" ht="47.25" x14ac:dyDescent="0.2">
      <c r="A34" s="11" t="s">
        <v>10</v>
      </c>
      <c r="B34" s="9">
        <v>508388000.00999999</v>
      </c>
      <c r="C34" s="3"/>
      <c r="D34" s="3">
        <v>482968600</v>
      </c>
      <c r="E34" s="3">
        <v>25419400.010000002</v>
      </c>
      <c r="F34" s="9"/>
      <c r="G34" s="3"/>
      <c r="H34" s="3"/>
      <c r="I34" s="3"/>
      <c r="J34" s="9"/>
      <c r="K34" s="3"/>
      <c r="L34" s="3"/>
      <c r="M34" s="3"/>
    </row>
    <row r="35" spans="1:13" ht="31.5" x14ac:dyDescent="0.2">
      <c r="A35" s="2" t="s">
        <v>12</v>
      </c>
      <c r="B35" s="9">
        <v>535869400</v>
      </c>
      <c r="C35" s="3"/>
      <c r="D35" s="3">
        <v>509075900</v>
      </c>
      <c r="E35" s="3">
        <v>26793500</v>
      </c>
      <c r="F35" s="9"/>
      <c r="G35" s="3"/>
      <c r="H35" s="3"/>
      <c r="I35" s="3"/>
      <c r="J35" s="9"/>
      <c r="K35" s="3"/>
      <c r="L35" s="3"/>
      <c r="M35" s="3"/>
    </row>
    <row r="36" spans="1:13" ht="31.5" x14ac:dyDescent="0.2">
      <c r="A36" s="2" t="s">
        <v>15</v>
      </c>
      <c r="B36" s="9">
        <v>178843500</v>
      </c>
      <c r="C36" s="3"/>
      <c r="D36" s="3">
        <v>169901300</v>
      </c>
      <c r="E36" s="3">
        <v>8942200</v>
      </c>
      <c r="F36" s="9"/>
      <c r="G36" s="3"/>
      <c r="H36" s="3"/>
      <c r="I36" s="3"/>
      <c r="J36" s="9"/>
      <c r="K36" s="3"/>
      <c r="L36" s="3"/>
      <c r="M36" s="3"/>
    </row>
    <row r="37" spans="1:13" ht="31.5" x14ac:dyDescent="0.2">
      <c r="A37" s="11" t="s">
        <v>16</v>
      </c>
      <c r="B37" s="9">
        <v>513655789.47000003</v>
      </c>
      <c r="C37" s="3"/>
      <c r="D37" s="3">
        <v>487973000</v>
      </c>
      <c r="E37" s="3">
        <v>25682789.469999999</v>
      </c>
      <c r="F37" s="9"/>
      <c r="G37" s="3"/>
      <c r="H37" s="3"/>
      <c r="I37" s="3"/>
      <c r="J37" s="9"/>
      <c r="K37" s="3"/>
      <c r="L37" s="3"/>
      <c r="M37" s="3"/>
    </row>
    <row r="38" spans="1:13" ht="94.5" x14ac:dyDescent="0.2">
      <c r="A38" s="11" t="s">
        <v>43</v>
      </c>
      <c r="B38" s="9">
        <v>192409228.87</v>
      </c>
      <c r="C38" s="3"/>
      <c r="D38" s="3"/>
      <c r="E38" s="3">
        <v>192409228.87</v>
      </c>
      <c r="F38" s="9">
        <v>610190044.65999997</v>
      </c>
      <c r="G38" s="3"/>
      <c r="H38" s="3">
        <v>564463700</v>
      </c>
      <c r="I38" s="3">
        <v>45726344.659999996</v>
      </c>
      <c r="J38" s="9">
        <v>785374097.96000004</v>
      </c>
      <c r="K38" s="3"/>
      <c r="L38" s="3">
        <v>732271900</v>
      </c>
      <c r="M38" s="3">
        <v>53102197.960000001</v>
      </c>
    </row>
    <row r="39" spans="1:13" ht="47.25" x14ac:dyDescent="0.2">
      <c r="A39" s="2" t="s">
        <v>22</v>
      </c>
      <c r="B39" s="9"/>
      <c r="C39" s="3"/>
      <c r="D39" s="3"/>
      <c r="E39" s="3"/>
      <c r="F39" s="9">
        <v>22447770</v>
      </c>
      <c r="G39" s="3"/>
      <c r="H39" s="3"/>
      <c r="I39" s="3">
        <v>22447770</v>
      </c>
      <c r="J39" s="9">
        <v>116450147.98999999</v>
      </c>
      <c r="K39" s="3"/>
      <c r="L39" s="3"/>
      <c r="M39" s="3">
        <v>116450147.98999999</v>
      </c>
    </row>
    <row r="40" spans="1:13" ht="47.25" x14ac:dyDescent="0.2">
      <c r="A40" s="11" t="s">
        <v>25</v>
      </c>
      <c r="B40" s="9"/>
      <c r="C40" s="3"/>
      <c r="D40" s="3"/>
      <c r="E40" s="3"/>
      <c r="F40" s="9">
        <v>26623000</v>
      </c>
      <c r="G40" s="3"/>
      <c r="H40" s="3"/>
      <c r="I40" s="3">
        <v>26623000</v>
      </c>
      <c r="J40" s="9">
        <v>129777424.56</v>
      </c>
      <c r="K40" s="3"/>
      <c r="L40" s="3"/>
      <c r="M40" s="3">
        <v>129777424.56</v>
      </c>
    </row>
    <row r="41" spans="1:13" ht="31.5" x14ac:dyDescent="0.2">
      <c r="A41" s="11" t="s">
        <v>14</v>
      </c>
      <c r="B41" s="9">
        <v>22818140.98</v>
      </c>
      <c r="C41" s="3"/>
      <c r="D41" s="3"/>
      <c r="E41" s="3">
        <v>22818140.98</v>
      </c>
      <c r="F41" s="9"/>
      <c r="G41" s="3"/>
      <c r="H41" s="3"/>
      <c r="I41" s="3"/>
      <c r="J41" s="9"/>
      <c r="K41" s="3"/>
      <c r="L41" s="3"/>
      <c r="M41" s="3"/>
    </row>
    <row r="42" spans="1:13" ht="47.25" x14ac:dyDescent="0.2">
      <c r="A42" s="2" t="s">
        <v>20</v>
      </c>
      <c r="B42" s="9">
        <v>109412400</v>
      </c>
      <c r="C42" s="3"/>
      <c r="D42" s="3">
        <v>97377000</v>
      </c>
      <c r="E42" s="3">
        <v>12035400</v>
      </c>
      <c r="F42" s="9"/>
      <c r="G42" s="3"/>
      <c r="H42" s="3"/>
      <c r="I42" s="3"/>
      <c r="J42" s="9"/>
      <c r="K42" s="3"/>
      <c r="L42" s="3"/>
      <c r="M42" s="3"/>
    </row>
    <row r="43" spans="1:13" s="14" customFormat="1" ht="31.5" x14ac:dyDescent="0.2">
      <c r="A43" s="11" t="s">
        <v>21</v>
      </c>
      <c r="B43" s="12"/>
      <c r="C43" s="13"/>
      <c r="D43" s="13"/>
      <c r="E43" s="13"/>
      <c r="F43" s="12"/>
      <c r="G43" s="13"/>
      <c r="H43" s="13"/>
      <c r="I43" s="13"/>
      <c r="J43" s="12">
        <v>5749204.1500000004</v>
      </c>
      <c r="K43" s="13"/>
      <c r="L43" s="13"/>
      <c r="M43" s="13">
        <v>5749204.1500000004</v>
      </c>
    </row>
    <row r="44" spans="1:13" ht="31.5" x14ac:dyDescent="0.2">
      <c r="A44" s="11" t="s">
        <v>36</v>
      </c>
      <c r="B44" s="9"/>
      <c r="C44" s="3"/>
      <c r="D44" s="3"/>
      <c r="E44" s="3"/>
      <c r="F44" s="9"/>
      <c r="G44" s="3"/>
      <c r="H44" s="3"/>
      <c r="I44" s="3"/>
      <c r="J44" s="9">
        <v>11434420</v>
      </c>
      <c r="K44" s="3"/>
      <c r="L44" s="3"/>
      <c r="M44" s="3">
        <v>11434420</v>
      </c>
    </row>
    <row r="45" spans="1:13" ht="78.75" x14ac:dyDescent="0.2">
      <c r="A45" s="2" t="s">
        <v>37</v>
      </c>
      <c r="B45" s="9">
        <v>1685556.56</v>
      </c>
      <c r="C45" s="3"/>
      <c r="D45" s="3"/>
      <c r="E45" s="3">
        <v>1685556.56</v>
      </c>
      <c r="F45" s="9">
        <v>14661263.300000001</v>
      </c>
      <c r="G45" s="3"/>
      <c r="H45" s="3"/>
      <c r="I45" s="3">
        <v>14661263.300000001</v>
      </c>
      <c r="J45" s="9"/>
      <c r="K45" s="3"/>
      <c r="L45" s="3"/>
      <c r="M45" s="3"/>
    </row>
    <row r="46" spans="1:13" ht="78.75" x14ac:dyDescent="0.2">
      <c r="A46" s="2" t="s">
        <v>40</v>
      </c>
      <c r="B46" s="9"/>
      <c r="C46" s="3"/>
      <c r="D46" s="3"/>
      <c r="E46" s="3"/>
      <c r="F46" s="9"/>
      <c r="G46" s="3"/>
      <c r="H46" s="3"/>
      <c r="I46" s="3"/>
      <c r="J46" s="9">
        <v>21953590</v>
      </c>
      <c r="K46" s="3"/>
      <c r="L46" s="3"/>
      <c r="M46" s="3">
        <v>21953590</v>
      </c>
    </row>
    <row r="47" spans="1:13" ht="31.5" x14ac:dyDescent="0.2">
      <c r="A47" s="2" t="s">
        <v>5</v>
      </c>
      <c r="B47" s="9">
        <v>20718422.73</v>
      </c>
      <c r="C47" s="3"/>
      <c r="D47" s="3"/>
      <c r="E47" s="3">
        <v>20718422.73</v>
      </c>
      <c r="F47" s="9"/>
      <c r="G47" s="3"/>
      <c r="H47" s="3"/>
      <c r="I47" s="3"/>
      <c r="J47" s="9"/>
      <c r="K47" s="3"/>
      <c r="L47" s="3"/>
      <c r="M47" s="3"/>
    </row>
    <row r="48" spans="1:13" ht="31.5" x14ac:dyDescent="0.2">
      <c r="A48" s="2" t="s">
        <v>6</v>
      </c>
      <c r="B48" s="9">
        <v>2375485.65</v>
      </c>
      <c r="C48" s="3"/>
      <c r="D48" s="3"/>
      <c r="E48" s="3">
        <v>2375485.65</v>
      </c>
      <c r="F48" s="9"/>
      <c r="G48" s="3"/>
      <c r="H48" s="3"/>
      <c r="I48" s="3"/>
      <c r="J48" s="9"/>
      <c r="K48" s="3"/>
      <c r="L48" s="3"/>
      <c r="M48" s="3"/>
    </row>
    <row r="49" spans="1:13" ht="63" x14ac:dyDescent="0.2">
      <c r="A49" s="2" t="s">
        <v>41</v>
      </c>
      <c r="B49" s="9"/>
      <c r="C49" s="3"/>
      <c r="D49" s="3"/>
      <c r="E49" s="3"/>
      <c r="F49" s="9">
        <v>8509590</v>
      </c>
      <c r="G49" s="3"/>
      <c r="H49" s="3"/>
      <c r="I49" s="3">
        <v>8509590</v>
      </c>
      <c r="J49" s="9"/>
      <c r="K49" s="3"/>
      <c r="L49" s="3"/>
      <c r="M49" s="3"/>
    </row>
    <row r="50" spans="1:13" ht="78.75" x14ac:dyDescent="0.2">
      <c r="A50" s="11" t="s">
        <v>38</v>
      </c>
      <c r="B50" s="9"/>
      <c r="C50" s="3"/>
      <c r="D50" s="3"/>
      <c r="E50" s="3"/>
      <c r="F50" s="9">
        <v>3267680</v>
      </c>
      <c r="G50" s="3"/>
      <c r="H50" s="3"/>
      <c r="I50" s="3">
        <v>3267680</v>
      </c>
      <c r="J50" s="9"/>
      <c r="K50" s="3"/>
      <c r="L50" s="3"/>
      <c r="M50" s="3"/>
    </row>
    <row r="51" spans="1:13" ht="27.75" customHeight="1" x14ac:dyDescent="0.2">
      <c r="A51" s="2" t="s">
        <v>42</v>
      </c>
      <c r="B51" s="9"/>
      <c r="C51" s="3"/>
      <c r="D51" s="3"/>
      <c r="E51" s="3"/>
      <c r="F51" s="9">
        <v>6551920</v>
      </c>
      <c r="G51" s="3"/>
      <c r="H51" s="3"/>
      <c r="I51" s="3">
        <v>6551920</v>
      </c>
      <c r="J51" s="9"/>
      <c r="K51" s="3"/>
      <c r="L51" s="3"/>
      <c r="M51" s="3"/>
    </row>
    <row r="52" spans="1:13" ht="36" customHeight="1" x14ac:dyDescent="0.2">
      <c r="A52" s="2" t="s">
        <v>34</v>
      </c>
      <c r="B52" s="9">
        <v>4691613.0599999996</v>
      </c>
      <c r="C52" s="3"/>
      <c r="D52" s="3"/>
      <c r="E52" s="3">
        <v>4691613.0599999996</v>
      </c>
      <c r="F52" s="9"/>
      <c r="G52" s="3"/>
      <c r="H52" s="3"/>
      <c r="I52" s="3"/>
      <c r="J52" s="9"/>
      <c r="K52" s="3"/>
      <c r="L52" s="3"/>
      <c r="M52" s="3"/>
    </row>
    <row r="53" spans="1:13" ht="81" customHeight="1" x14ac:dyDescent="0.2">
      <c r="A53" s="2" t="s">
        <v>66</v>
      </c>
      <c r="B53" s="9">
        <v>12601920</v>
      </c>
      <c r="C53" s="3"/>
      <c r="D53" s="3"/>
      <c r="E53" s="3">
        <v>12601920</v>
      </c>
      <c r="F53" s="9"/>
      <c r="G53" s="3"/>
      <c r="H53" s="3"/>
      <c r="I53" s="3"/>
      <c r="J53" s="9"/>
      <c r="K53" s="3"/>
      <c r="L53" s="3"/>
      <c r="M53" s="3"/>
    </row>
    <row r="54" spans="1:13" ht="20.25" customHeight="1" x14ac:dyDescent="0.2">
      <c r="A54" s="2" t="s">
        <v>27</v>
      </c>
      <c r="B54" s="9">
        <v>12437160</v>
      </c>
      <c r="C54" s="3"/>
      <c r="D54" s="3"/>
      <c r="E54" s="3">
        <v>12437160</v>
      </c>
      <c r="F54" s="9"/>
      <c r="G54" s="3"/>
      <c r="H54" s="3"/>
      <c r="I54" s="3"/>
      <c r="J54" s="9"/>
      <c r="K54" s="3"/>
      <c r="L54" s="3"/>
      <c r="M54" s="3"/>
    </row>
    <row r="55" spans="1:13" ht="20.25" customHeight="1" x14ac:dyDescent="0.2">
      <c r="A55" s="2" t="s">
        <v>28</v>
      </c>
      <c r="B55" s="9">
        <v>4385470</v>
      </c>
      <c r="C55" s="3"/>
      <c r="D55" s="3"/>
      <c r="E55" s="3">
        <v>4385470</v>
      </c>
      <c r="F55" s="9"/>
      <c r="G55" s="3"/>
      <c r="H55" s="3"/>
      <c r="I55" s="3"/>
      <c r="J55" s="9"/>
      <c r="K55" s="3"/>
      <c r="L55" s="3"/>
      <c r="M55" s="3"/>
    </row>
    <row r="56" spans="1:13" ht="20.25" customHeight="1" x14ac:dyDescent="0.2">
      <c r="A56" s="2" t="s">
        <v>32</v>
      </c>
      <c r="B56" s="9">
        <v>38995180</v>
      </c>
      <c r="C56" s="3"/>
      <c r="D56" s="3"/>
      <c r="E56" s="3">
        <v>38995180</v>
      </c>
      <c r="F56" s="9"/>
      <c r="G56" s="3"/>
      <c r="H56" s="3"/>
      <c r="I56" s="3"/>
      <c r="J56" s="9"/>
      <c r="K56" s="3"/>
      <c r="L56" s="3"/>
      <c r="M56" s="3"/>
    </row>
    <row r="57" spans="1:13" ht="20.25" customHeight="1" x14ac:dyDescent="0.2">
      <c r="A57" s="2" t="s">
        <v>45</v>
      </c>
      <c r="B57" s="9"/>
      <c r="C57" s="3"/>
      <c r="D57" s="3"/>
      <c r="E57" s="3"/>
      <c r="F57" s="9">
        <v>10070070</v>
      </c>
      <c r="G57" s="3"/>
      <c r="H57" s="3"/>
      <c r="I57" s="3">
        <v>10070070</v>
      </c>
      <c r="J57" s="9"/>
      <c r="K57" s="3"/>
      <c r="L57" s="3"/>
      <c r="M57" s="3"/>
    </row>
    <row r="58" spans="1:13" ht="20.25" customHeight="1" x14ac:dyDescent="0.2">
      <c r="A58" s="2" t="s">
        <v>46</v>
      </c>
      <c r="B58" s="9"/>
      <c r="C58" s="3"/>
      <c r="D58" s="3"/>
      <c r="E58" s="3"/>
      <c r="F58" s="9">
        <v>10132910</v>
      </c>
      <c r="G58" s="3"/>
      <c r="H58" s="3"/>
      <c r="I58" s="3">
        <v>10132910</v>
      </c>
      <c r="J58" s="9"/>
      <c r="K58" s="3"/>
      <c r="L58" s="3"/>
      <c r="M58" s="3"/>
    </row>
    <row r="59" spans="1:13" ht="31.5" x14ac:dyDescent="0.2">
      <c r="A59" s="2" t="s">
        <v>44</v>
      </c>
      <c r="B59" s="9">
        <v>2003630</v>
      </c>
      <c r="C59" s="3"/>
      <c r="D59" s="3"/>
      <c r="E59" s="3">
        <v>2003630</v>
      </c>
      <c r="F59" s="9"/>
      <c r="G59" s="3"/>
      <c r="H59" s="3"/>
      <c r="I59" s="3"/>
      <c r="J59" s="9"/>
      <c r="K59" s="3"/>
      <c r="L59" s="3"/>
      <c r="M59" s="3"/>
    </row>
    <row r="60" spans="1:13" ht="47.25" x14ac:dyDescent="0.2">
      <c r="A60" s="2" t="s">
        <v>47</v>
      </c>
      <c r="B60" s="9">
        <v>2033850</v>
      </c>
      <c r="C60" s="3"/>
      <c r="D60" s="3"/>
      <c r="E60" s="3">
        <v>2033850</v>
      </c>
      <c r="F60" s="9"/>
      <c r="G60" s="3"/>
      <c r="H60" s="3"/>
      <c r="I60" s="3"/>
      <c r="J60" s="9"/>
      <c r="K60" s="3"/>
      <c r="L60" s="3"/>
      <c r="M60" s="3"/>
    </row>
    <row r="61" spans="1:13" ht="47.25" x14ac:dyDescent="0.2">
      <c r="A61" s="2" t="s">
        <v>30</v>
      </c>
      <c r="B61" s="9">
        <v>48515050.549999997</v>
      </c>
      <c r="C61" s="3"/>
      <c r="D61" s="3"/>
      <c r="E61" s="3">
        <v>48515050.549999997</v>
      </c>
      <c r="F61" s="9">
        <v>66644799.240000002</v>
      </c>
      <c r="G61" s="3"/>
      <c r="H61" s="3"/>
      <c r="I61" s="3">
        <v>66644799.240000002</v>
      </c>
      <c r="J61" s="9"/>
      <c r="K61" s="3"/>
      <c r="L61" s="3"/>
      <c r="M61" s="3"/>
    </row>
    <row r="62" spans="1:13" ht="47.25" x14ac:dyDescent="0.2">
      <c r="A62" s="2" t="s">
        <v>29</v>
      </c>
      <c r="B62" s="9"/>
      <c r="C62" s="3"/>
      <c r="D62" s="3"/>
      <c r="E62" s="3"/>
      <c r="F62" s="9">
        <v>70500</v>
      </c>
      <c r="G62" s="3"/>
      <c r="H62" s="3"/>
      <c r="I62" s="3">
        <v>70500</v>
      </c>
      <c r="J62" s="9">
        <v>66644796.539999999</v>
      </c>
      <c r="K62" s="3"/>
      <c r="L62" s="3"/>
      <c r="M62" s="3">
        <v>66644796.539999999</v>
      </c>
    </row>
    <row r="63" spans="1:13" ht="15.75" x14ac:dyDescent="0.2">
      <c r="A63" s="2" t="s">
        <v>39</v>
      </c>
      <c r="B63" s="9">
        <v>33330800</v>
      </c>
      <c r="C63" s="3">
        <v>13348700</v>
      </c>
      <c r="D63" s="3">
        <v>16315700</v>
      </c>
      <c r="E63" s="3">
        <v>3666400</v>
      </c>
      <c r="F63" s="9">
        <v>49553500</v>
      </c>
      <c r="G63" s="3">
        <v>19846000</v>
      </c>
      <c r="H63" s="3">
        <v>24256600</v>
      </c>
      <c r="I63" s="3">
        <v>5450900</v>
      </c>
      <c r="J63" s="9">
        <v>51858400</v>
      </c>
      <c r="K63" s="3">
        <v>19846000</v>
      </c>
      <c r="L63" s="3">
        <v>26307900</v>
      </c>
      <c r="M63" s="3">
        <v>5704500</v>
      </c>
    </row>
    <row r="64" spans="1:13" ht="31.5" x14ac:dyDescent="0.2">
      <c r="A64" s="2" t="s">
        <v>35</v>
      </c>
      <c r="B64" s="9">
        <v>36984560</v>
      </c>
      <c r="C64" s="3"/>
      <c r="D64" s="3">
        <v>21936900</v>
      </c>
      <c r="E64" s="3">
        <v>15047660</v>
      </c>
      <c r="F64" s="9">
        <v>176323912.80000001</v>
      </c>
      <c r="G64" s="3"/>
      <c r="H64" s="3">
        <v>146061800</v>
      </c>
      <c r="I64" s="3">
        <v>30262112.800000001</v>
      </c>
      <c r="J64" s="9">
        <v>184349812.80000001</v>
      </c>
      <c r="K64" s="3"/>
      <c r="L64" s="3">
        <v>153204800</v>
      </c>
      <c r="M64" s="3">
        <v>31145012.800000001</v>
      </c>
    </row>
    <row r="65" spans="2:13" ht="12.75" customHeight="1" x14ac:dyDescent="0.2">
      <c r="B65" s="10">
        <f>SUM(B13:B64)</f>
        <v>4932655110.5999994</v>
      </c>
      <c r="C65" s="10">
        <f t="shared" ref="C65:M65" si="0">SUM(C13:C64)</f>
        <v>13348700</v>
      </c>
      <c r="D65" s="10">
        <f t="shared" si="0"/>
        <v>3780762000</v>
      </c>
      <c r="E65" s="10">
        <f t="shared" si="0"/>
        <v>1138544410.5999999</v>
      </c>
      <c r="F65" s="10">
        <f t="shared" si="0"/>
        <v>2937907522.8200002</v>
      </c>
      <c r="G65" s="10">
        <f t="shared" si="0"/>
        <v>19846000</v>
      </c>
      <c r="H65" s="10">
        <f t="shared" si="0"/>
        <v>1913648500</v>
      </c>
      <c r="I65" s="10">
        <f t="shared" si="0"/>
        <v>1004413022.8199998</v>
      </c>
      <c r="J65" s="10">
        <f t="shared" si="0"/>
        <v>1690865751.9300001</v>
      </c>
      <c r="K65" s="10">
        <f t="shared" si="0"/>
        <v>19846000</v>
      </c>
      <c r="L65" s="10">
        <f t="shared" si="0"/>
        <v>911784600</v>
      </c>
      <c r="M65" s="10">
        <f t="shared" si="0"/>
        <v>759235151.92999995</v>
      </c>
    </row>
    <row r="66" spans="2:13" ht="12.75" customHeight="1" x14ac:dyDescent="0.2">
      <c r="B66" s="10">
        <f>B12-B65</f>
        <v>0</v>
      </c>
      <c r="C66" s="10">
        <f t="shared" ref="C66:M66" si="1">C12-C65</f>
        <v>0</v>
      </c>
      <c r="D66" s="10">
        <f t="shared" si="1"/>
        <v>0</v>
      </c>
      <c r="E66" s="10">
        <f t="shared" si="1"/>
        <v>0</v>
      </c>
      <c r="F66" s="10">
        <f t="shared" si="1"/>
        <v>0</v>
      </c>
      <c r="G66" s="10">
        <f t="shared" si="1"/>
        <v>0</v>
      </c>
      <c r="H66" s="10">
        <f t="shared" si="1"/>
        <v>0</v>
      </c>
      <c r="I66" s="10">
        <f t="shared" si="1"/>
        <v>0</v>
      </c>
      <c r="J66" s="10">
        <f t="shared" si="1"/>
        <v>0</v>
      </c>
      <c r="K66" s="10">
        <f t="shared" si="1"/>
        <v>0</v>
      </c>
      <c r="L66" s="10">
        <f t="shared" si="1"/>
        <v>0</v>
      </c>
      <c r="M66" s="10">
        <f t="shared" si="1"/>
        <v>0</v>
      </c>
    </row>
  </sheetData>
  <mergeCells count="20">
    <mergeCell ref="A8:A11"/>
    <mergeCell ref="B9:B11"/>
    <mergeCell ref="C10:C11"/>
    <mergeCell ref="A5:M5"/>
    <mergeCell ref="J8:M8"/>
    <mergeCell ref="J9:J11"/>
    <mergeCell ref="K9:M9"/>
    <mergeCell ref="K10:K11"/>
    <mergeCell ref="L10:L11"/>
    <mergeCell ref="M10:M11"/>
    <mergeCell ref="F8:I8"/>
    <mergeCell ref="F9:F11"/>
    <mergeCell ref="G9:I9"/>
    <mergeCell ref="G10:G11"/>
    <mergeCell ref="H10:H11"/>
    <mergeCell ref="I10:I11"/>
    <mergeCell ref="D10:D11"/>
    <mergeCell ref="B8:E8"/>
    <mergeCell ref="E10:E11"/>
    <mergeCell ref="C9:E9"/>
  </mergeCells>
  <pageMargins left="0.39370078740157483" right="0.39370078740157483" top="0.78740157480314965" bottom="0.39370078740157483" header="0" footer="0"/>
  <pageSetup paperSize="9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rep:2.55.0.275</dc:description>
  <cp:lastModifiedBy>Коробова Екатерина Владимировна</cp:lastModifiedBy>
  <cp:lastPrinted>2022-12-20T10:20:41Z</cp:lastPrinted>
  <dcterms:created xsi:type="dcterms:W3CDTF">2022-11-30T11:30:52Z</dcterms:created>
  <dcterms:modified xsi:type="dcterms:W3CDTF">2022-12-20T10:20:43Z</dcterms:modified>
</cp:coreProperties>
</file>